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.8 Инвестиции 2026-2028" sheetId="126" r:id="rId1"/>
  </sheets>
  <definedNames>
    <definedName name="_xlnm.Print_Area" localSheetId="0">'Пр.8 Инвестиции 2026-2028'!$A$1:$K$31</definedName>
  </definedNames>
  <calcPr calcId="162913"/>
  <fileRecoveryPr autoRecover="0"/>
</workbook>
</file>

<file path=xl/calcChain.xml><?xml version="1.0" encoding="utf-8"?>
<calcChain xmlns="http://schemas.openxmlformats.org/spreadsheetml/2006/main">
  <c r="C26" i="126" l="1"/>
  <c r="I27" i="126"/>
  <c r="F27" i="126"/>
  <c r="C27" i="126"/>
  <c r="I26" i="126"/>
  <c r="F26" i="126"/>
  <c r="I30" i="126" l="1"/>
  <c r="F30" i="126"/>
  <c r="C30" i="126"/>
  <c r="I29" i="126"/>
  <c r="F29" i="126"/>
  <c r="C29" i="126"/>
  <c r="D19" i="126"/>
  <c r="E19" i="126"/>
  <c r="G19" i="126"/>
  <c r="H19" i="126"/>
  <c r="J19" i="126"/>
  <c r="K19" i="126"/>
  <c r="I31" i="126"/>
  <c r="F31" i="126"/>
  <c r="C31" i="126"/>
  <c r="I25" i="126" l="1"/>
  <c r="F25" i="126"/>
  <c r="C25" i="126"/>
  <c r="I24" i="126"/>
  <c r="F24" i="126"/>
  <c r="C24" i="126"/>
  <c r="F22" i="126"/>
  <c r="I22" i="126"/>
  <c r="I23" i="126"/>
  <c r="F23" i="126"/>
  <c r="C22" i="126"/>
  <c r="C23" i="126"/>
  <c r="C21" i="126" l="1"/>
  <c r="I28" i="126" l="1"/>
  <c r="F28" i="126"/>
  <c r="C28" i="126"/>
  <c r="I19" i="126" l="1"/>
  <c r="F19" i="126" l="1"/>
  <c r="C19" i="126"/>
</calcChain>
</file>

<file path=xl/sharedStrings.xml><?xml version="1.0" encoding="utf-8"?>
<sst xmlns="http://schemas.openxmlformats.org/spreadsheetml/2006/main" count="54" uniqueCount="44">
  <si>
    <t>1.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</si>
  <si>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</si>
  <si>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</si>
  <si>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</si>
  <si>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</si>
  <si>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</si>
  <si>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</si>
  <si>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</si>
  <si>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</si>
  <si>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</si>
  <si>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</si>
  <si>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</si>
  <si>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</si>
  <si>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</si>
  <si>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</si>
  <si>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</si>
  <si>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</si>
  <si>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</si>
  <si>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Приложение № 8</t>
  </si>
  <si>
    <t>2026 год</t>
  </si>
  <si>
    <t>Обеспечение мероприятий по переселению граждан из аварийного жилищного фонда, признанного таковым после 1 января 2017 года</t>
  </si>
  <si>
    <t>5.</t>
  </si>
  <si>
    <t>6.</t>
  </si>
  <si>
    <t>7.</t>
  </si>
  <si>
    <t>8.</t>
  </si>
  <si>
    <t>9.</t>
  </si>
  <si>
    <t>10.</t>
  </si>
  <si>
    <t>11.</t>
  </si>
  <si>
    <t>Строительство БМК на 17 МВт по адресу: Московская область, г.о. Домодедово, мкр. Белые столбы ( в т.ч. ПИР)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</si>
  <si>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</si>
  <si>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</si>
  <si>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</si>
  <si>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 xml:space="preserve">к проекту бюджета городского округа 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</si>
  <si>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</si>
  <si>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</si>
  <si>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Домодедово на 2026 год </t>
  </si>
  <si>
    <t>и плановый период 2027 и 2028 годов</t>
  </si>
  <si>
    <t>на 2026 год и плановый период 2027 и 2028 годов</t>
  </si>
  <si>
    <t>2028 год</t>
  </si>
  <si>
    <t>Строительство БМК на 15 МВт по адресу: Московская область, г.о. Домодедово, село Ильинское, в/ч Ильинское (в т.ч. ПИР)</t>
  </si>
  <si>
    <t xml:space="preserve">Строительство БМК на 14,2 МВт по адресу: Московская область, г.о. Домодедово, «в/ч Ям» (в т.ч. ПИР) </t>
  </si>
  <si>
    <t>"Строительство БМК на 9 МВт по адресу: Московская область, г.о. Домодедово,  мкрн. Белые Столбы, ул. Гвардейская (в т.ч. ПИР) "</t>
  </si>
  <si>
    <t xml:space="preserve">Реконструкция котельной "Заря Подмосковья" по адресу: Московская область, г.о. Домодедово (в т.ч. ПИР) </t>
  </si>
  <si>
    <t>Строительство БМК на 6 МВт по адресу: Московская область, г.о. Домодедово, Чурилково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</si>
</sst>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/>
    <xf numFmtId="0" fontId="4" fillId="0" borderId="0" xfId="0" applyFont="1"/>
    <xf numFmtId="49" fontId="2" fillId="0" borderId="0" xfId="4" applyNumberFormat="1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wrapText="1"/>
    </xf>
    <xf numFmtId="0" fontId="4" fillId="0" borderId="11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0" fontId="9" fillId="0" borderId="2" xfId="0" applyFont="1" applyBorder="1"/>
    <xf numFmtId="0" fontId="9" fillId="0" borderId="13" xfId="0" applyFont="1" applyBorder="1"/>
    <xf numFmtId="4" fontId="9" fillId="0" borderId="2" xfId="0" applyNumberFormat="1" applyFont="1" applyFill="1" applyBorder="1"/>
    <xf numFmtId="4" fontId="11" fillId="0" borderId="13" xfId="0" applyNumberFormat="1" applyFont="1" applyFill="1" applyBorder="1"/>
    <xf numFmtId="4" fontId="9" fillId="0" borderId="13" xfId="0" applyNumberFormat="1" applyFont="1" applyFill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" fontId="9" fillId="0" borderId="11" xfId="3" applyNumberFormat="1" applyFont="1" applyFill="1" applyBorder="1" applyAlignment="1">
      <alignment wrapText="1"/>
    </xf>
    <xf numFmtId="0" fontId="4" fillId="0" borderId="30" xfId="3" applyFont="1" applyBorder="1" applyAlignment="1">
      <alignment horizontal="center" vertical="center" wrapText="1"/>
    </xf>
    <xf numFmtId="4" fontId="9" fillId="0" borderId="31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3" fontId="5" fillId="0" borderId="9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4" fillId="0" borderId="28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7" xfId="3" applyNumberFormat="1" applyFont="1" applyBorder="1" applyAlignment="1">
      <alignment vertical="center" wrapText="1"/>
    </xf>
    <xf numFmtId="3" fontId="5" fillId="0" borderId="10" xfId="3" applyNumberFormat="1" applyFont="1" applyBorder="1" applyAlignment="1">
      <alignment horizontal="center" vertical="center" wrapText="1"/>
    </xf>
    <xf numFmtId="4" fontId="7" fillId="0" borderId="14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" fontId="9" fillId="0" borderId="28" xfId="3" applyNumberFormat="1" applyFont="1" applyFill="1" applyBorder="1" applyAlignment="1">
      <alignment wrapText="1"/>
    </xf>
    <xf numFmtId="4" fontId="9" fillId="0" borderId="4" xfId="0" applyNumberFormat="1" applyFont="1" applyFill="1" applyBorder="1"/>
    <xf numFmtId="4" fontId="9" fillId="0" borderId="33" xfId="0" applyNumberFormat="1" applyFont="1" applyFill="1" applyBorder="1"/>
    <xf numFmtId="4" fontId="11" fillId="0" borderId="3" xfId="0" applyNumberFormat="1" applyFont="1" applyFill="1" applyBorder="1"/>
    <xf numFmtId="4" fontId="9" fillId="0" borderId="32" xfId="0" applyNumberFormat="1" applyFont="1" applyFill="1" applyBorder="1"/>
    <xf numFmtId="0" fontId="5" fillId="0" borderId="0" xfId="0" applyFont="1" applyBorder="1" applyAlignment="1">
      <alignment horizontal="center" vertical="center"/>
    </xf>
    <xf numFmtId="4" fontId="7" fillId="0" borderId="36" xfId="3" applyNumberFormat="1" applyFont="1" applyBorder="1" applyAlignment="1">
      <alignment wrapText="1"/>
    </xf>
    <xf numFmtId="0" fontId="4" fillId="0" borderId="39" xfId="4" applyFont="1" applyFill="1" applyBorder="1" applyAlignment="1" applyProtection="1">
      <alignment horizontal="left" vertical="center" wrapText="1"/>
      <protection hidden="1"/>
    </xf>
    <xf numFmtId="4" fontId="9" fillId="0" borderId="40" xfId="3" applyNumberFormat="1" applyFont="1" applyFill="1" applyBorder="1" applyAlignment="1">
      <alignment wrapText="1"/>
    </xf>
    <xf numFmtId="4" fontId="11" fillId="0" borderId="41" xfId="0" applyNumberFormat="1" applyFont="1" applyFill="1" applyBorder="1"/>
    <xf numFmtId="4" fontId="11" fillId="0" borderId="42" xfId="0" applyNumberFormat="1" applyFont="1" applyFill="1" applyBorder="1"/>
    <xf numFmtId="0" fontId="4" fillId="2" borderId="0" xfId="0" applyFont="1" applyFill="1"/>
    <xf numFmtId="0" fontId="4" fillId="0" borderId="28" xfId="0" applyFont="1" applyFill="1" applyBorder="1"/>
    <xf numFmtId="0" fontId="4" fillId="0" borderId="32" xfId="0" applyFont="1" applyFill="1" applyBorder="1" applyAlignment="1">
      <alignment wrapText="1"/>
    </xf>
    <xf numFmtId="0" fontId="4" fillId="0" borderId="11" xfId="0" applyFont="1" applyFill="1" applyBorder="1"/>
    <xf numFmtId="0" fontId="4" fillId="0" borderId="3" xfId="0" applyFont="1" applyFill="1" applyBorder="1" applyAlignment="1">
      <alignment wrapText="1"/>
    </xf>
    <xf numFmtId="0" fontId="4" fillId="0" borderId="37" xfId="0" applyFont="1" applyFill="1" applyBorder="1"/>
    <xf numFmtId="0" fontId="4" fillId="0" borderId="5" xfId="0" applyFont="1" applyFill="1" applyBorder="1" applyAlignment="1">
      <alignment wrapText="1"/>
    </xf>
    <xf numFmtId="0" fontId="4" fillId="0" borderId="14" xfId="0" applyFont="1" applyFill="1" applyBorder="1"/>
    <xf numFmtId="0" fontId="4" fillId="0" borderId="38" xfId="0" applyFont="1" applyFill="1" applyBorder="1"/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4" fontId="5" fillId="0" borderId="20" xfId="3" applyNumberFormat="1" applyFont="1" applyBorder="1" applyAlignment="1">
      <alignment horizontal="center" vertical="center" wrapText="1"/>
    </xf>
    <xf numFmtId="4" fontId="5" fillId="0" borderId="15" xfId="3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5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5" fillId="0" borderId="17" xfId="3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5" fillId="0" borderId="18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Normal="100" zoomScaleSheetLayoutView="100" workbookViewId="0">
      <selection activeCell="J8" sqref="J8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3.28515625" style="15" customWidth="1"/>
    <col min="6" max="6" width="14.85546875" style="2" customWidth="1"/>
    <col min="7" max="7" width="13.140625" style="2" customWidth="1"/>
    <col min="8" max="8" width="12.5703125" style="2" customWidth="1"/>
    <col min="9" max="9" width="14.140625" style="2" customWidth="1"/>
    <col min="10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2" t="s">
        <v>18</v>
      </c>
      <c r="J1" s="33"/>
      <c r="K1" s="31"/>
    </row>
    <row r="2" spans="1:12" ht="12.75" customHeight="1" x14ac:dyDescent="0.2">
      <c r="I2" s="63" t="s">
        <v>32</v>
      </c>
      <c r="J2" s="63"/>
      <c r="K2" s="63"/>
    </row>
    <row r="3" spans="1:12" x14ac:dyDescent="0.2">
      <c r="I3" s="4" t="s">
        <v>35</v>
      </c>
      <c r="J3" s="4"/>
      <c r="K3" s="4"/>
    </row>
    <row r="4" spans="1:12" x14ac:dyDescent="0.2">
      <c r="I4" s="62" t="s">
        <v>36</v>
      </c>
      <c r="J4" s="62"/>
      <c r="K4" s="62"/>
    </row>
    <row r="5" spans="1:12" x14ac:dyDescent="0.2">
      <c r="I5" s="3"/>
      <c r="J5"/>
      <c r="K5"/>
    </row>
    <row r="6" spans="1:12" ht="12.75" customHeight="1" x14ac:dyDescent="0.2">
      <c r="I6" s="63"/>
      <c r="J6" s="63"/>
      <c r="K6" s="63"/>
    </row>
    <row r="7" spans="1:12" ht="18.75" customHeight="1" x14ac:dyDescent="0.2">
      <c r="I7" s="4"/>
      <c r="J7" s="4"/>
      <c r="K7" s="4"/>
    </row>
    <row r="8" spans="1:12" x14ac:dyDescent="0.2">
      <c r="I8" s="41"/>
      <c r="J8" s="41"/>
      <c r="K8" s="41"/>
    </row>
    <row r="9" spans="1:12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2" ht="15.75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2" ht="15.75" x14ac:dyDescent="0.25">
      <c r="A11" s="67" t="s">
        <v>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</row>
    <row r="12" spans="1:12" ht="15.75" x14ac:dyDescent="0.25">
      <c r="A12" s="67" t="s">
        <v>37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</row>
    <row r="13" spans="1:12" ht="13.5" thickBot="1" x14ac:dyDescent="0.25">
      <c r="A13" s="6"/>
      <c r="B13" s="14"/>
      <c r="C13" s="5"/>
      <c r="H13" s="2" t="s">
        <v>15</v>
      </c>
    </row>
    <row r="14" spans="1:12" ht="24.6" customHeight="1" thickBot="1" x14ac:dyDescent="0.25">
      <c r="A14" s="70" t="s">
        <v>5</v>
      </c>
      <c r="B14" s="73" t="s">
        <v>9</v>
      </c>
      <c r="C14" s="76" t="s">
        <v>19</v>
      </c>
      <c r="D14" s="77"/>
      <c r="E14" s="78"/>
      <c r="F14" s="76" t="s">
        <v>31</v>
      </c>
      <c r="G14" s="77"/>
      <c r="H14" s="78"/>
      <c r="I14" s="76" t="s">
        <v>38</v>
      </c>
      <c r="J14" s="77"/>
      <c r="K14" s="78"/>
      <c r="L14" s="79" t="s">
        <v>14</v>
      </c>
    </row>
    <row r="15" spans="1:12" ht="48.2" customHeight="1" x14ac:dyDescent="0.2">
      <c r="A15" s="71"/>
      <c r="B15" s="74"/>
      <c r="C15" s="81" t="s">
        <v>16</v>
      </c>
      <c r="D15" s="82"/>
      <c r="E15" s="83"/>
      <c r="F15" s="81" t="s">
        <v>17</v>
      </c>
      <c r="G15" s="82"/>
      <c r="H15" s="83"/>
      <c r="I15" s="81" t="s">
        <v>16</v>
      </c>
      <c r="J15" s="82"/>
      <c r="K15" s="83"/>
      <c r="L15" s="80"/>
    </row>
    <row r="16" spans="1:12" x14ac:dyDescent="0.2">
      <c r="A16" s="71"/>
      <c r="B16" s="74"/>
      <c r="C16" s="84" t="s">
        <v>10</v>
      </c>
      <c r="D16" s="64" t="s">
        <v>4</v>
      </c>
      <c r="E16" s="65"/>
      <c r="F16" s="84" t="s">
        <v>10</v>
      </c>
      <c r="G16" s="85" t="s">
        <v>4</v>
      </c>
      <c r="H16" s="86"/>
      <c r="I16" s="84" t="s">
        <v>10</v>
      </c>
      <c r="J16" s="64" t="s">
        <v>4</v>
      </c>
      <c r="K16" s="65"/>
      <c r="L16" s="80"/>
    </row>
    <row r="17" spans="1:12" ht="48" x14ac:dyDescent="0.2">
      <c r="A17" s="72"/>
      <c r="B17" s="75"/>
      <c r="C17" s="72"/>
      <c r="D17" s="16" t="s">
        <v>11</v>
      </c>
      <c r="E17" s="38" t="s">
        <v>12</v>
      </c>
      <c r="F17" s="72"/>
      <c r="G17" s="7" t="s">
        <v>11</v>
      </c>
      <c r="H17" s="8" t="s">
        <v>12</v>
      </c>
      <c r="I17" s="72"/>
      <c r="J17" s="16" t="s">
        <v>11</v>
      </c>
      <c r="K17" s="38" t="s">
        <v>12</v>
      </c>
      <c r="L17" s="80"/>
    </row>
    <row r="18" spans="1:12" x14ac:dyDescent="0.2">
      <c r="A18" s="9">
        <v>1</v>
      </c>
      <c r="B18" s="27">
        <v>2</v>
      </c>
      <c r="C18" s="9">
        <v>6</v>
      </c>
      <c r="D18" s="30">
        <v>7</v>
      </c>
      <c r="E18" s="39">
        <v>8</v>
      </c>
      <c r="F18" s="9">
        <v>9</v>
      </c>
      <c r="G18" s="10">
        <v>10</v>
      </c>
      <c r="H18" s="11">
        <v>11</v>
      </c>
      <c r="I18" s="9">
        <v>6</v>
      </c>
      <c r="J18" s="30">
        <v>7</v>
      </c>
      <c r="K18" s="39">
        <v>8</v>
      </c>
      <c r="L18" s="24"/>
    </row>
    <row r="19" spans="1:12" ht="15.75" x14ac:dyDescent="0.25">
      <c r="A19" s="12"/>
      <c r="B19" s="35" t="s">
        <v>3</v>
      </c>
      <c r="C19" s="40">
        <f t="shared" ref="C19:K19" si="0">SUM(C21:C31)</f>
        <v>514452.86000000004</v>
      </c>
      <c r="D19" s="40">
        <f t="shared" si="0"/>
        <v>304938.78999999998</v>
      </c>
      <c r="E19" s="40">
        <f t="shared" si="0"/>
        <v>209514.07</v>
      </c>
      <c r="F19" s="40">
        <f t="shared" si="0"/>
        <v>398347.62999999995</v>
      </c>
      <c r="G19" s="40">
        <f t="shared" si="0"/>
        <v>257857.41</v>
      </c>
      <c r="H19" s="40">
        <f t="shared" si="0"/>
        <v>140490.22</v>
      </c>
      <c r="I19" s="40">
        <f t="shared" si="0"/>
        <v>1055838.31</v>
      </c>
      <c r="J19" s="40">
        <f t="shared" si="0"/>
        <v>685239.09</v>
      </c>
      <c r="K19" s="48">
        <f t="shared" si="0"/>
        <v>370599.22</v>
      </c>
      <c r="L19" s="24"/>
    </row>
    <row r="20" spans="1:12" ht="15.75" x14ac:dyDescent="0.25">
      <c r="A20" s="13"/>
      <c r="B20" s="36" t="s">
        <v>4</v>
      </c>
      <c r="C20" s="23"/>
      <c r="D20" s="18"/>
      <c r="E20" s="19"/>
      <c r="F20" s="23"/>
      <c r="G20" s="18"/>
      <c r="H20" s="19"/>
      <c r="I20" s="23"/>
      <c r="J20" s="18"/>
      <c r="K20" s="19"/>
      <c r="L20" s="24"/>
    </row>
    <row r="21" spans="1:12" s="1" customFormat="1" ht="25.5" x14ac:dyDescent="0.25">
      <c r="A21" s="34" t="s">
        <v>0</v>
      </c>
      <c r="B21" s="37" t="s">
        <v>33</v>
      </c>
      <c r="C21" s="26">
        <f t="shared" ref="C21" si="1">D21+E21</f>
        <v>23000</v>
      </c>
      <c r="D21" s="17">
        <v>0</v>
      </c>
      <c r="E21" s="21">
        <v>23000</v>
      </c>
      <c r="F21" s="28">
        <v>0</v>
      </c>
      <c r="G21" s="17">
        <v>0</v>
      </c>
      <c r="H21" s="45">
        <v>0</v>
      </c>
      <c r="I21" s="26">
        <v>0</v>
      </c>
      <c r="J21" s="17">
        <v>0</v>
      </c>
      <c r="K21" s="21">
        <v>0</v>
      </c>
      <c r="L21" s="25"/>
    </row>
    <row r="22" spans="1:12" ht="32.25" customHeight="1" x14ac:dyDescent="0.25">
      <c r="A22" s="54" t="s">
        <v>1</v>
      </c>
      <c r="B22" s="55" t="s">
        <v>28</v>
      </c>
      <c r="C22" s="42">
        <f t="shared" ref="C22:C30" si="2">D22+E22</f>
        <v>132923.71000000002</v>
      </c>
      <c r="D22" s="43">
        <v>86267.49</v>
      </c>
      <c r="E22" s="44">
        <v>46656.22</v>
      </c>
      <c r="F22" s="42">
        <f t="shared" ref="F22:F28" si="3">G22+H22</f>
        <v>132923.71000000002</v>
      </c>
      <c r="G22" s="43">
        <v>86267.49</v>
      </c>
      <c r="H22" s="46">
        <v>46656.22</v>
      </c>
      <c r="I22" s="42">
        <f t="shared" ref="I22:I30" si="4">J22+K22</f>
        <v>0</v>
      </c>
      <c r="J22" s="43">
        <v>0</v>
      </c>
      <c r="K22" s="44">
        <v>0</v>
      </c>
      <c r="L22" s="68"/>
    </row>
    <row r="23" spans="1:12" ht="45" customHeight="1" x14ac:dyDescent="0.25">
      <c r="A23" s="54" t="s">
        <v>2</v>
      </c>
      <c r="B23" s="55" t="s">
        <v>39</v>
      </c>
      <c r="C23" s="42">
        <f t="shared" si="2"/>
        <v>150795.81</v>
      </c>
      <c r="D23" s="43">
        <v>97263.3</v>
      </c>
      <c r="E23" s="44">
        <v>53532.51</v>
      </c>
      <c r="F23" s="42">
        <f t="shared" si="3"/>
        <v>167550.9</v>
      </c>
      <c r="G23" s="43">
        <v>108070.33</v>
      </c>
      <c r="H23" s="46">
        <v>59480.57</v>
      </c>
      <c r="I23" s="42">
        <f t="shared" si="4"/>
        <v>0</v>
      </c>
      <c r="J23" s="43">
        <v>0</v>
      </c>
      <c r="K23" s="44">
        <v>0</v>
      </c>
      <c r="L23" s="68"/>
    </row>
    <row r="24" spans="1:12" ht="30.75" customHeight="1" x14ac:dyDescent="0.25">
      <c r="A24" s="54" t="s">
        <v>13</v>
      </c>
      <c r="B24" s="55" t="s">
        <v>29</v>
      </c>
      <c r="C24" s="42">
        <f t="shared" si="2"/>
        <v>89196.2</v>
      </c>
      <c r="D24" s="43">
        <v>57888.33</v>
      </c>
      <c r="E24" s="43">
        <v>31307.87</v>
      </c>
      <c r="F24" s="42">
        <f t="shared" si="3"/>
        <v>0</v>
      </c>
      <c r="G24" s="43">
        <v>0</v>
      </c>
      <c r="H24" s="46">
        <v>0</v>
      </c>
      <c r="I24" s="42">
        <f t="shared" si="4"/>
        <v>0</v>
      </c>
      <c r="J24" s="43">
        <v>0</v>
      </c>
      <c r="K24" s="44">
        <v>0</v>
      </c>
      <c r="L24" s="68"/>
    </row>
    <row r="25" spans="1:12" ht="39" x14ac:dyDescent="0.25">
      <c r="A25" s="54" t="s">
        <v>21</v>
      </c>
      <c r="B25" s="55" t="s">
        <v>30</v>
      </c>
      <c r="C25" s="42">
        <f t="shared" si="2"/>
        <v>22654.22</v>
      </c>
      <c r="D25" s="43">
        <v>14702.59</v>
      </c>
      <c r="E25" s="44">
        <v>7951.63</v>
      </c>
      <c r="F25" s="42">
        <f t="shared" si="3"/>
        <v>22654.22</v>
      </c>
      <c r="G25" s="43">
        <v>14702.59</v>
      </c>
      <c r="H25" s="46">
        <v>7951.63</v>
      </c>
      <c r="I25" s="42">
        <f t="shared" si="4"/>
        <v>0</v>
      </c>
      <c r="J25" s="43">
        <v>0</v>
      </c>
      <c r="K25" s="44">
        <v>0</v>
      </c>
      <c r="L25" s="68"/>
    </row>
    <row r="26" spans="1:12" ht="26.25" x14ac:dyDescent="0.25">
      <c r="A26" s="56" t="s">
        <v>22</v>
      </c>
      <c r="B26" s="57" t="s">
        <v>40</v>
      </c>
      <c r="C26" s="42">
        <f t="shared" ref="C26:C27" si="5">D26+E26</f>
        <v>0</v>
      </c>
      <c r="D26" s="20">
        <v>0</v>
      </c>
      <c r="E26" s="22">
        <v>0</v>
      </c>
      <c r="F26" s="42">
        <f t="shared" ref="F26:F27" si="6">G26+H26</f>
        <v>0</v>
      </c>
      <c r="G26" s="20">
        <v>0</v>
      </c>
      <c r="H26" s="29">
        <v>0</v>
      </c>
      <c r="I26" s="42">
        <f t="shared" ref="I26:I27" si="7">J26+K26</f>
        <v>317229.69999999995</v>
      </c>
      <c r="J26" s="20">
        <v>205882.08</v>
      </c>
      <c r="K26" s="22">
        <v>111347.62</v>
      </c>
      <c r="L26" s="68"/>
    </row>
    <row r="27" spans="1:12" ht="39" x14ac:dyDescent="0.25">
      <c r="A27" s="56" t="s">
        <v>23</v>
      </c>
      <c r="B27" s="57" t="s">
        <v>41</v>
      </c>
      <c r="C27" s="42">
        <f t="shared" si="5"/>
        <v>0</v>
      </c>
      <c r="D27" s="20">
        <v>0</v>
      </c>
      <c r="E27" s="22">
        <v>0</v>
      </c>
      <c r="F27" s="42">
        <f t="shared" si="6"/>
        <v>0</v>
      </c>
      <c r="G27" s="20">
        <v>0</v>
      </c>
      <c r="H27" s="29">
        <v>0</v>
      </c>
      <c r="I27" s="42">
        <f t="shared" si="7"/>
        <v>223831.53</v>
      </c>
      <c r="J27" s="20">
        <v>145266.66</v>
      </c>
      <c r="K27" s="22">
        <v>78564.87</v>
      </c>
      <c r="L27" s="68"/>
    </row>
    <row r="28" spans="1:12" ht="30" customHeight="1" x14ac:dyDescent="0.25">
      <c r="A28" s="56" t="s">
        <v>24</v>
      </c>
      <c r="B28" s="57" t="s">
        <v>42</v>
      </c>
      <c r="C28" s="26">
        <f t="shared" si="2"/>
        <v>0</v>
      </c>
      <c r="D28" s="20">
        <v>0</v>
      </c>
      <c r="E28" s="22">
        <v>0</v>
      </c>
      <c r="F28" s="26">
        <f t="shared" si="3"/>
        <v>0</v>
      </c>
      <c r="G28" s="20">
        <v>0</v>
      </c>
      <c r="H28" s="29">
        <v>0</v>
      </c>
      <c r="I28" s="26">
        <f t="shared" si="4"/>
        <v>290337.18</v>
      </c>
      <c r="J28" s="20">
        <v>188428.83</v>
      </c>
      <c r="K28" s="22">
        <v>101908.35</v>
      </c>
      <c r="L28" s="69"/>
    </row>
    <row r="29" spans="1:12" ht="26.25" x14ac:dyDescent="0.25">
      <c r="A29" s="58" t="s">
        <v>25</v>
      </c>
      <c r="B29" s="59" t="s">
        <v>43</v>
      </c>
      <c r="C29" s="26">
        <f t="shared" si="2"/>
        <v>0</v>
      </c>
      <c r="D29" s="20">
        <v>0</v>
      </c>
      <c r="E29" s="29">
        <v>0</v>
      </c>
      <c r="F29" s="26">
        <f t="shared" ref="F29:F30" si="8">G29+H29</f>
        <v>0</v>
      </c>
      <c r="G29" s="20">
        <v>0</v>
      </c>
      <c r="H29" s="29">
        <v>0</v>
      </c>
      <c r="I29" s="26">
        <f t="shared" si="4"/>
        <v>149221.02000000002</v>
      </c>
      <c r="J29" s="20">
        <v>96844.44</v>
      </c>
      <c r="K29" s="22">
        <v>52376.58</v>
      </c>
      <c r="L29" s="47"/>
    </row>
    <row r="30" spans="1:12" ht="48.75" customHeight="1" x14ac:dyDescent="0.25">
      <c r="A30" s="60" t="s">
        <v>26</v>
      </c>
      <c r="B30" s="57" t="s">
        <v>34</v>
      </c>
      <c r="C30" s="26">
        <f t="shared" si="2"/>
        <v>20000</v>
      </c>
      <c r="D30" s="20">
        <v>0</v>
      </c>
      <c r="E30" s="29">
        <v>20000</v>
      </c>
      <c r="F30" s="26">
        <f t="shared" si="8"/>
        <v>0</v>
      </c>
      <c r="G30" s="20">
        <v>0</v>
      </c>
      <c r="H30" s="29">
        <v>0</v>
      </c>
      <c r="I30" s="26">
        <f t="shared" si="4"/>
        <v>0</v>
      </c>
      <c r="J30" s="20">
        <v>0</v>
      </c>
      <c r="K30" s="22">
        <v>0</v>
      </c>
      <c r="L30" s="47"/>
    </row>
    <row r="31" spans="1:12" ht="42.75" customHeight="1" thickBot="1" x14ac:dyDescent="0.3">
      <c r="A31" s="61" t="s">
        <v>27</v>
      </c>
      <c r="B31" s="49" t="s">
        <v>20</v>
      </c>
      <c r="C31" s="50">
        <f t="shared" ref="C31" si="9">D31+E31</f>
        <v>75882.92</v>
      </c>
      <c r="D31" s="51">
        <v>48817.08</v>
      </c>
      <c r="E31" s="52">
        <v>27065.84</v>
      </c>
      <c r="F31" s="50">
        <f t="shared" ref="F31" si="10">G31+H31</f>
        <v>75218.8</v>
      </c>
      <c r="G31" s="51">
        <v>48817</v>
      </c>
      <c r="H31" s="52">
        <v>26401.8</v>
      </c>
      <c r="I31" s="50">
        <f t="shared" ref="I31" si="11">J31+K31</f>
        <v>75218.880000000005</v>
      </c>
      <c r="J31" s="51">
        <v>48817.08</v>
      </c>
      <c r="K31" s="52">
        <v>26401.8</v>
      </c>
      <c r="L31" s="53"/>
    </row>
  </sheetData>
  <mergeCells count="23">
    <mergeCell ref="I2:K2"/>
    <mergeCell ref="L22:L28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I4:K4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0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2026-2028</vt:lpstr>
      <vt:lpstr>'Пр.8 Инвестиции 2026-2028'!Область_печати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2025-11-14T11:20:41Z</dcterms:modified>
</cp:coreProperties>
</file>